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ÁREA DE TRABALHO\DOCUMENTOS LICITAÇÃO\LICITAÇÃO 2021\TOMADA DE PREÇOS\TP 005 2021 - CONTRUÇÃO DA PRAÇA DO TRIANGULO\2 - EDITAL - CERTIDÃO\"/>
    </mc:Choice>
  </mc:AlternateContent>
  <bookViews>
    <workbookView xWindow="0" yWindow="0" windowWidth="25200" windowHeight="11985"/>
  </bookViews>
  <sheets>
    <sheet name="Plan2" sheetId="2" r:id="rId1"/>
    <sheet name="Plan3" sheetId="3" r:id="rId2"/>
  </sheets>
  <definedNames>
    <definedName name="_xlnm.Print_Area" localSheetId="0">Plan2!$A$1:$I$40</definedName>
  </definedNames>
  <calcPr calcId="152511"/>
</workbook>
</file>

<file path=xl/calcChain.xml><?xml version="1.0" encoding="utf-8"?>
<calcChain xmlns="http://schemas.openxmlformats.org/spreadsheetml/2006/main">
  <c r="I13" i="2" l="1"/>
  <c r="E24" i="2"/>
  <c r="F21" i="2"/>
  <c r="F22" i="2" s="1"/>
  <c r="F19" i="2"/>
  <c r="F18" i="2"/>
  <c r="F17" i="2"/>
  <c r="F23" i="2" l="1"/>
  <c r="F24" i="2" l="1"/>
  <c r="I12" i="2" l="1"/>
  <c r="I27" i="2" s="1"/>
</calcChain>
</file>

<file path=xl/sharedStrings.xml><?xml version="1.0" encoding="utf-8"?>
<sst xmlns="http://schemas.openxmlformats.org/spreadsheetml/2006/main" count="85" uniqueCount="64">
  <si>
    <t>PROPONENTE / TOMADOR
PREFEITURA MUNICIPAL DE PATROCÍNIO DO MURIAÉ</t>
  </si>
  <si>
    <t>OBRA: CONSTRUÇÃO DA PRAÇA DO BAIRRO TRIÂNGULO</t>
  </si>
  <si>
    <t>LOCALIDADE SINAPI E SETOP</t>
  </si>
  <si>
    <t>DATA BASE</t>
  </si>
  <si>
    <t>LOCAL: RUA GUANAIR PEREIRA</t>
  </si>
  <si>
    <t>MUNICÍPIO / UF
PATROCÍNIO DO MURIAÉ - MG</t>
  </si>
  <si>
    <t>BDI: 20,58%</t>
  </si>
  <si>
    <t>JUN/2021 E JUL/2021</t>
  </si>
  <si>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m</t>
    </r>
  </si>
  <si>
    <r>
      <rPr>
        <sz val="6.5"/>
        <color rgb="FF000000"/>
        <rFont val="Times New Roman"/>
        <family val="1"/>
      </rPr>
      <t>F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e</t>
    </r>
  </si>
  <si>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ód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go</t>
    </r>
  </si>
  <si>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ç</t>
    </r>
    <r>
      <rPr>
        <sz val="6.5"/>
        <color rgb="FF000000"/>
        <rFont val="Times New Roman"/>
        <family val="1"/>
      </rPr>
      <t>ã</t>
    </r>
    <r>
      <rPr>
        <sz val="6.5"/>
        <color rgb="FF000000"/>
        <rFont val="Times New Roman"/>
        <family val="1"/>
      </rPr>
      <t>o</t>
    </r>
  </si>
  <si>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e</t>
    </r>
  </si>
  <si>
    <r>
      <rPr>
        <sz val="6.5"/>
        <color rgb="FF000000"/>
        <rFont val="Times New Roman"/>
        <family val="1"/>
      </rPr>
      <t>Q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e</t>
    </r>
  </si>
  <si>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á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 xml:space="preserve">o
</t>
    </r>
    <r>
      <rPr>
        <sz val="6.5"/>
        <color rgb="FF000000"/>
        <rFont val="Times New Roman"/>
        <family val="1"/>
      </rPr>
      <t>(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B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)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(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$</t>
    </r>
    <r>
      <rPr>
        <sz val="6.5"/>
        <color rgb="FF000000"/>
        <rFont val="Times New Roman"/>
        <family val="1"/>
      </rPr>
      <t>)</t>
    </r>
  </si>
  <si>
    <r>
      <t>P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eç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á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 xml:space="preserve">o
</t>
    </r>
    <r>
      <rPr>
        <sz val="6.5"/>
        <color rgb="FF000000"/>
        <rFont val="Times New Roman"/>
        <family val="1"/>
      </rPr>
      <t>(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B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)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(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$</t>
    </r>
    <r>
      <rPr>
        <sz val="6.5"/>
        <color rgb="FF000000"/>
        <rFont val="Times New Roman"/>
        <family val="1"/>
      </rPr>
      <t>)</t>
    </r>
  </si>
  <si>
    <t>Preço Total
(R$)</t>
  </si>
  <si>
    <t>CONSTRUÇÃO DE PRAÇA PÚBLICA NA RUA GUANAIR PEREIRA,  BAIRRO TRIÂNGULO, PATROCÍNIO DO MURIAÉ - MG</t>
  </si>
  <si>
    <t xml:space="preserve">CONSTRUÇÃO DE PRAÇA DO TRIÂNGULO                                    </t>
  </si>
  <si>
    <t>SINAPI</t>
  </si>
  <si>
    <t>SERVIÇOS PRELIMINARES</t>
  </si>
  <si>
    <t>-</t>
  </si>
  <si>
    <t>1.1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</si>
  <si>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</si>
  <si>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M2</t>
  </si>
  <si>
    <t>PAVIMENTAÇÃO E URBANIZAÇÃO</t>
  </si>
  <si>
    <t>2.1</t>
  </si>
  <si>
    <t>EXECUÇÃO DE PÁTIO/ESTACIONAMENTO EM PISO INTERTRAVADO, COM BLOCO RETANGULAR COR NATURAL DE 20 X 10 CM, ESPESSURA 6 CM. AF_12/2015</t>
  </si>
  <si>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>2</t>
    </r>
  </si>
  <si>
    <t>2.2</t>
  </si>
  <si>
    <t>EXECUÇÃO DE PÁTIO/ESTACIONAMENTO EM PISO INTERTRAVADO, COM BLOCO RETANGULAR COR COLORIDO DE 20 X 10 CM, ESPESSURA 6 CM. AF_12/2015</t>
  </si>
  <si>
    <t>2.3</t>
  </si>
  <si>
    <t>GUIA (MEIO-FIO) CONCRETO, MOLDADA IN LOCO EM TRECHO RETO COM EXTRUSO, 13 CM BASE X 22 CM ALTURA. AF_06/2016</t>
  </si>
  <si>
    <r>
      <rPr>
        <sz val="6.5"/>
        <color rgb="FF000000"/>
        <rFont val="Times New Roman"/>
        <family val="1"/>
      </rPr>
      <t>M</t>
    </r>
  </si>
  <si>
    <t xml:space="preserve">ALVENARIAS </t>
  </si>
  <si>
    <t>3.1</t>
  </si>
  <si>
    <t>SETOP</t>
  </si>
  <si>
    <t xml:space="preserve">ALV-EST-040 </t>
  </si>
  <si>
    <t>ALVENARIA DE BLOCO DE CONCRETO CHEIO SEM ARMAÇÃO, EM CONCRETO COM FCK DE 20MPA , ESP. 14CM, PARA REVESTIMENTO, INCLUSIVE ARGAMASSA PARA ASSENTAMENTO (DETALHE D - CADERNO SEDS)</t>
  </si>
  <si>
    <t>3.2</t>
  </si>
  <si>
    <r>
      <t>C</t>
    </r>
    <r>
      <rPr>
        <sz val="6.5"/>
        <color rgb="FF000000"/>
        <rFont val="Times New Roman"/>
        <family val="1"/>
      </rPr>
      <t>H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P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P</t>
    </r>
    <r>
      <rPr>
        <sz val="6.5"/>
        <color rgb="FF000000"/>
        <rFont val="Times New Roman"/>
        <family val="1"/>
      </rPr>
      <t>L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L</t>
    </r>
    <r>
      <rPr>
        <sz val="6.5"/>
        <color rgb="FF000000"/>
        <rFont val="Times New Roman"/>
        <family val="1"/>
      </rPr>
      <t>V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,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L</t>
    </r>
    <r>
      <rPr>
        <sz val="6.5"/>
        <color rgb="FF000000"/>
        <rFont val="Times New Roman"/>
        <family val="1"/>
      </rPr>
      <t>H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P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D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I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.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G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S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T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Ç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1</t>
    </r>
    <r>
      <rPr>
        <sz val="6.5"/>
        <color rgb="FF000000"/>
        <rFont val="Times New Roman"/>
        <family val="1"/>
      </rPr>
      <t>:</t>
    </r>
    <r>
      <rPr>
        <sz val="6.5"/>
        <color rgb="FF000000"/>
        <rFont val="Times New Roman"/>
        <family val="1"/>
      </rPr>
      <t>3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C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P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E</t>
    </r>
    <r>
      <rPr>
        <sz val="6.5"/>
        <color rgb="FF000000"/>
        <rFont val="Times New Roman"/>
        <family val="1"/>
      </rPr>
      <t>P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R</t>
    </r>
    <r>
      <rPr>
        <sz val="6.5"/>
        <color rgb="FF000000"/>
        <rFont val="Times New Roman"/>
        <family val="1"/>
      </rPr>
      <t>O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M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N</t>
    </r>
    <r>
      <rPr>
        <sz val="6.5"/>
        <color rgb="FF000000"/>
        <rFont val="Times New Roman"/>
        <family val="1"/>
      </rPr>
      <t>U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L</t>
    </r>
    <r>
      <rPr>
        <sz val="6.5"/>
        <color rgb="FF000000"/>
        <rFont val="Times New Roman"/>
        <family val="1"/>
      </rPr>
      <t>.</t>
    </r>
    <r>
      <rPr>
        <sz val="6.5"/>
        <color rgb="FF000000"/>
        <rFont val="Times New Roman"/>
        <family val="1"/>
      </rPr>
      <t xml:space="preserve"> </t>
    </r>
    <r>
      <rPr>
        <sz val="6.5"/>
        <color rgb="FF000000"/>
        <rFont val="Times New Roman"/>
        <family val="1"/>
      </rPr>
      <t>A</t>
    </r>
    <r>
      <rPr>
        <sz val="6.5"/>
        <color rgb="FF000000"/>
        <rFont val="Times New Roman"/>
        <family val="1"/>
      </rPr>
      <t>F</t>
    </r>
    <r>
      <rPr>
        <sz val="6.5"/>
        <color rgb="FF000000"/>
        <rFont val="Times New Roman"/>
        <family val="1"/>
      </rPr>
      <t>_</t>
    </r>
    <r>
      <rPr>
        <sz val="6.5"/>
        <color rgb="FF000000"/>
        <rFont val="Times New Roman"/>
        <family val="1"/>
      </rPr>
      <t>0</t>
    </r>
    <r>
      <rPr>
        <sz val="6.5"/>
        <color rgb="FF000000"/>
        <rFont val="Times New Roman"/>
        <family val="1"/>
      </rPr>
      <t>6</t>
    </r>
    <r>
      <rPr>
        <sz val="6.5"/>
        <color rgb="FF000000"/>
        <rFont val="Times New Roman"/>
        <family val="1"/>
      </rPr>
      <t>/</t>
    </r>
    <r>
      <rPr>
        <sz val="6.5"/>
        <color rgb="FF000000"/>
        <rFont val="Times New Roman"/>
        <family val="1"/>
      </rPr>
      <t>2</t>
    </r>
    <r>
      <rPr>
        <sz val="6.5"/>
        <color rgb="FF000000"/>
        <rFont val="Times New Roman"/>
        <family val="1"/>
      </rPr>
      <t>0</t>
    </r>
    <r>
      <rPr>
        <sz val="6.5"/>
        <color rgb="FF000000"/>
        <rFont val="Times New Roman"/>
        <family val="1"/>
      </rPr>
      <t>14</t>
    </r>
  </si>
  <si>
    <t>3.3</t>
  </si>
  <si>
    <t>EMBOÇO, PARA RECEBIMENTO DE CERÂMICA,  EM ARGAMASSA  TRAÇO 1:2:8,  PREPARO MECÂNICO  COM BETONEIRA  400L,  APLICADO MANUALMENTE EM FACES INTERNAS  DE PAREDES, PARA AMBIENTE COM ÁREA MENOR  QUE 5M2, ESPESSURA DE 20MM, COM EXECUÇÃO DE TALISCAS.  AF_06/2014</t>
  </si>
  <si>
    <t>3.4</t>
  </si>
  <si>
    <t>PIN-LAT-010</t>
  </si>
  <si>
    <t>PINTURA LÁTEX (PVA) EM PAREDE, TRÊS (3) DEMÃOS, EXCLUSIVE SELADOR ACRÍLICO E MASSA ACRÍLICA/CORRIDA (PVA)</t>
  </si>
  <si>
    <t>3.5</t>
  </si>
  <si>
    <t>URB-RAM-005</t>
  </si>
  <si>
    <t>RAMPA PARA ACESSO DE DEFICIENTE, EM CONCRETO SIMPLES FCK = 25 MPA, DESEMPENADA, COM PINTURA INDICATIVA, 02 DEMÃOS</t>
  </si>
  <si>
    <t>U</t>
  </si>
  <si>
    <t>TOTAL DA OBRA COM BDI</t>
  </si>
  <si>
    <t>Encargos sociais:</t>
  </si>
  <si>
    <t>Para elaboração deste orçamento, foram utilizados os encargos sociais da PLANILHA SINAPI.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</si>
  <si>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</si>
  <si>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</si>
  <si>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 Repasse; CP  - 100%  Contrapartida; OU - 100%  Outros.</t>
  </si>
  <si>
    <t>_______________________________________</t>
  </si>
  <si>
    <t>FUN-LAS-015</t>
  </si>
  <si>
    <t>LASTRO DE AREIA</t>
  </si>
  <si>
    <t>M3</t>
  </si>
  <si>
    <t>2.4</t>
  </si>
  <si>
    <t>Local: ____, ________________ de 2021.</t>
  </si>
  <si>
    <t xml:space="preserve">Eng.ª Civil                                                                          CREA 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</si>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</sst>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6.5"/>
      <color rgb="FF000000"/>
      <name val="Times New Roman"/>
      <family val="1"/>
    </font>
    <font>
      <sz val="6.5"/>
      <color rgb="FFBFBFBF"/>
      <name val="Times New Roman"/>
      <family val="1"/>
    </font>
    <font>
      <sz val="10"/>
      <color rgb="FF000000"/>
      <name val="Times New Roman"/>
      <family val="1"/>
    </font>
    <font>
      <sz val="6.5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Calibri"/>
      <family val="2"/>
      <charset val="204"/>
    </font>
    <font>
      <sz val="8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19539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92">
    <xf numFmtId="0" fontId="0" fillId="0" borderId="0" xfId="0"/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2" applyFont="1" applyBorder="1" applyAlignment="1">
      <alignment horizontal="left" vertical="center"/>
    </xf>
    <xf numFmtId="0" fontId="13" fillId="0" borderId="0" xfId="4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17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5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left" vertical="center"/>
    </xf>
    <xf numFmtId="4" fontId="7" fillId="0" borderId="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left" vertical="center"/>
    </xf>
    <xf numFmtId="4" fontId="17" fillId="0" borderId="0" xfId="0" applyNumberFormat="1" applyFont="1" applyBorder="1" applyAlignment="1">
      <alignment horizontal="left" vertical="center"/>
    </xf>
    <xf numFmtId="0" fontId="7" fillId="0" borderId="0" xfId="4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right" vertical="center"/>
    </xf>
    <xf numFmtId="0" fontId="5" fillId="5" borderId="19" xfId="0" applyFont="1" applyFill="1" applyBorder="1" applyAlignment="1">
      <alignment horizontal="right" vertical="center"/>
    </xf>
    <xf numFmtId="0" fontId="5" fillId="5" borderId="22" xfId="0" applyFont="1" applyFill="1" applyBorder="1" applyAlignment="1">
      <alignment horizontal="right" vertical="center"/>
    </xf>
    <xf numFmtId="0" fontId="7" fillId="0" borderId="0" xfId="2" applyFont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164" fontId="14" fillId="0" borderId="0" xfId="5" applyFont="1" applyFill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4" fontId="2" fillId="0" borderId="13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14" xfId="0" applyNumberFormat="1" applyFont="1" applyBorder="1" applyAlignment="1">
      <alignment horizontal="left" vertical="center"/>
    </xf>
    <xf numFmtId="4" fontId="2" fillId="0" borderId="15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9">
    <cellStyle name="Normal" xfId="0" builtinId="0"/>
    <cellStyle name="Normal 2" xfId="4"/>
    <cellStyle name="Normal 3" xfId="2"/>
    <cellStyle name="Normal 4" xfId="1"/>
    <cellStyle name="Porcentagem 2" xfId="7"/>
    <cellStyle name="Vírgula 2" xfId="3"/>
    <cellStyle name="Vírgula 2 2" xfId="6"/>
    <cellStyle name="Vírgula 4" xfId="5"/>
    <cellStyle name="Vírgula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topLeftCell="A4" zoomScaleNormal="100" zoomScaleSheetLayoutView="100" workbookViewId="0">
      <selection activeCell="A38" sqref="A38:I40"/>
    </sheetView>
  </sheetViews>
  <sheetFormatPr defaultRowHeight="15" x14ac:dyDescent="0.25"/>
  <cols>
    <col min="1" max="1" width="7.5703125" customWidth="1"/>
    <col min="2" max="2" width="5.5703125" bestFit="1" customWidth="1"/>
    <col min="3" max="3" width="13.5703125" customWidth="1"/>
    <col min="4" max="4" width="74.28515625" customWidth="1"/>
    <col min="5" max="5" width="5.7109375" bestFit="1" customWidth="1"/>
    <col min="6" max="6" width="7.7109375" bestFit="1" customWidth="1"/>
    <col min="7" max="7" width="7" bestFit="1" customWidth="1"/>
    <col min="8" max="8" width="10.42578125" customWidth="1"/>
    <col min="9" max="9" width="8.140625" customWidth="1"/>
  </cols>
  <sheetData>
    <row r="1" spans="1:11" ht="12" customHeight="1" x14ac:dyDescent="0.25">
      <c r="A1" s="3"/>
      <c r="B1" s="73"/>
      <c r="C1" s="73"/>
      <c r="D1" s="73"/>
      <c r="E1" s="73"/>
      <c r="F1" s="73"/>
      <c r="G1" s="73"/>
      <c r="H1" s="73"/>
      <c r="I1" s="73"/>
    </row>
    <row r="2" spans="1:11" ht="13.5" customHeight="1" x14ac:dyDescent="0.25">
      <c r="A2" s="6"/>
      <c r="B2" s="73"/>
      <c r="C2" s="73"/>
      <c r="D2" s="73"/>
      <c r="E2" s="73"/>
      <c r="F2" s="73"/>
      <c r="G2" s="73"/>
      <c r="H2" s="73"/>
      <c r="I2" s="73"/>
    </row>
    <row r="3" spans="1:11" ht="13.5" customHeight="1" x14ac:dyDescent="0.25">
      <c r="A3" s="7"/>
      <c r="B3" s="73"/>
      <c r="C3" s="73"/>
      <c r="D3" s="73"/>
      <c r="E3" s="73"/>
      <c r="F3" s="73"/>
      <c r="G3" s="73"/>
      <c r="H3" s="73"/>
      <c r="I3" s="73"/>
    </row>
    <row r="4" spans="1:11" ht="10.5" customHeight="1" x14ac:dyDescent="0.25">
      <c r="A4" s="4"/>
      <c r="B4" s="73"/>
      <c r="C4" s="73"/>
      <c r="D4" s="73"/>
      <c r="E4" s="73"/>
      <c r="F4" s="73"/>
      <c r="G4" s="73"/>
      <c r="H4" s="73"/>
      <c r="I4" s="73"/>
    </row>
    <row r="5" spans="1:11" ht="8.25" customHeight="1" x14ac:dyDescent="0.25">
      <c r="A5" s="4"/>
      <c r="B5" s="11"/>
      <c r="C5" s="11"/>
      <c r="D5" s="5"/>
      <c r="E5" s="11"/>
      <c r="F5" s="11"/>
      <c r="G5" s="11"/>
      <c r="H5" s="11"/>
      <c r="I5" s="11"/>
    </row>
    <row r="6" spans="1:11" ht="18.75" x14ac:dyDescent="0.25">
      <c r="A6" s="4"/>
      <c r="B6" s="74"/>
      <c r="C6" s="74"/>
      <c r="D6" s="74"/>
      <c r="E6" s="74"/>
      <c r="F6" s="74"/>
      <c r="G6" s="74"/>
      <c r="H6" s="74"/>
      <c r="I6" s="74"/>
    </row>
    <row r="7" spans="1:11" ht="24" customHeight="1" x14ac:dyDescent="0.25">
      <c r="A7" s="75" t="s">
        <v>0</v>
      </c>
      <c r="B7" s="76"/>
      <c r="C7" s="76"/>
      <c r="D7" s="77"/>
      <c r="E7" s="75" t="s">
        <v>1</v>
      </c>
      <c r="F7" s="76"/>
      <c r="G7" s="76"/>
      <c r="H7" s="76"/>
      <c r="I7" s="77"/>
    </row>
    <row r="8" spans="1:11" x14ac:dyDescent="0.25">
      <c r="A8" s="12" t="s">
        <v>2</v>
      </c>
      <c r="B8" s="12"/>
      <c r="C8" s="13" t="s">
        <v>3</v>
      </c>
      <c r="D8" s="78" t="s">
        <v>4</v>
      </c>
      <c r="E8" s="80" t="s">
        <v>5</v>
      </c>
      <c r="F8" s="81"/>
      <c r="G8" s="82"/>
      <c r="H8" s="86" t="s">
        <v>6</v>
      </c>
      <c r="I8" s="87"/>
    </row>
    <row r="9" spans="1:11" x14ac:dyDescent="0.25">
      <c r="A9" s="90"/>
      <c r="B9" s="91"/>
      <c r="C9" s="14" t="s">
        <v>7</v>
      </c>
      <c r="D9" s="79"/>
      <c r="E9" s="83"/>
      <c r="F9" s="84"/>
      <c r="G9" s="85"/>
      <c r="H9" s="88"/>
      <c r="I9" s="89"/>
      <c r="K9">
        <v>1.2058</v>
      </c>
    </row>
    <row r="10" spans="1:11" ht="36" x14ac:dyDescent="0.25">
      <c r="A10" s="15" t="s">
        <v>8</v>
      </c>
      <c r="B10" s="15" t="s">
        <v>9</v>
      </c>
      <c r="C10" s="15" t="s">
        <v>10</v>
      </c>
      <c r="D10" s="16" t="s">
        <v>11</v>
      </c>
      <c r="E10" s="15" t="s">
        <v>12</v>
      </c>
      <c r="F10" s="17" t="s">
        <v>13</v>
      </c>
      <c r="G10" s="17" t="s">
        <v>14</v>
      </c>
      <c r="H10" s="17" t="s">
        <v>15</v>
      </c>
      <c r="I10" s="18" t="s">
        <v>16</v>
      </c>
    </row>
    <row r="11" spans="1:11" x14ac:dyDescent="0.25">
      <c r="A11" s="62" t="s">
        <v>17</v>
      </c>
      <c r="B11" s="63"/>
      <c r="C11" s="63"/>
      <c r="D11" s="63"/>
      <c r="E11" s="63"/>
      <c r="F11" s="63"/>
      <c r="G11" s="63"/>
      <c r="H11" s="63"/>
      <c r="I11" s="64"/>
    </row>
    <row r="12" spans="1:11" x14ac:dyDescent="0.25">
      <c r="A12" s="65" t="s">
        <v>18</v>
      </c>
      <c r="B12" s="66"/>
      <c r="C12" s="66"/>
      <c r="D12" s="66"/>
      <c r="E12" s="66"/>
      <c r="F12" s="66"/>
      <c r="G12" s="66"/>
      <c r="H12" s="67"/>
      <c r="I12" s="19">
        <f>I13+I15+I20</f>
        <v>0</v>
      </c>
    </row>
    <row r="13" spans="1:11" x14ac:dyDescent="0.25">
      <c r="A13" s="20">
        <v>1</v>
      </c>
      <c r="B13" s="21" t="s">
        <v>19</v>
      </c>
      <c r="C13" s="22"/>
      <c r="D13" s="23" t="s">
        <v>20</v>
      </c>
      <c r="E13" s="21" t="s">
        <v>21</v>
      </c>
      <c r="F13" s="24" t="s">
        <v>21</v>
      </c>
      <c r="G13" s="25"/>
      <c r="H13" s="26"/>
      <c r="I13" s="27">
        <f>SUM(I14)</f>
        <v>0</v>
      </c>
    </row>
    <row r="14" spans="1:11" ht="27" x14ac:dyDescent="0.25">
      <c r="A14" s="28" t="s">
        <v>22</v>
      </c>
      <c r="B14" s="29" t="s">
        <v>19</v>
      </c>
      <c r="C14" s="30">
        <v>4813</v>
      </c>
      <c r="D14" s="31" t="s">
        <v>23</v>
      </c>
      <c r="E14" s="30" t="s">
        <v>24</v>
      </c>
      <c r="F14" s="32">
        <v>2</v>
      </c>
      <c r="G14" s="33"/>
      <c r="H14" s="32"/>
      <c r="I14" s="34"/>
    </row>
    <row r="15" spans="1:11" x14ac:dyDescent="0.25">
      <c r="A15" s="35">
        <v>2</v>
      </c>
      <c r="B15" s="36" t="s">
        <v>19</v>
      </c>
      <c r="C15" s="37"/>
      <c r="D15" s="38" t="s">
        <v>25</v>
      </c>
      <c r="E15" s="36" t="s">
        <v>21</v>
      </c>
      <c r="F15" s="39" t="s">
        <v>21</v>
      </c>
      <c r="G15" s="39"/>
      <c r="H15" s="40"/>
      <c r="I15" s="41"/>
    </row>
    <row r="16" spans="1:11" ht="18" x14ac:dyDescent="0.25">
      <c r="A16" s="28" t="s">
        <v>26</v>
      </c>
      <c r="B16" s="29" t="s">
        <v>19</v>
      </c>
      <c r="C16" s="42">
        <v>92397</v>
      </c>
      <c r="D16" s="31" t="s">
        <v>27</v>
      </c>
      <c r="E16" s="42" t="s">
        <v>28</v>
      </c>
      <c r="F16" s="17">
        <v>369.17</v>
      </c>
      <c r="G16" s="43"/>
      <c r="H16" s="32"/>
      <c r="I16" s="34"/>
    </row>
    <row r="17" spans="1:9" ht="18" x14ac:dyDescent="0.25">
      <c r="A17" s="28" t="s">
        <v>29</v>
      </c>
      <c r="B17" s="29" t="s">
        <v>19</v>
      </c>
      <c r="C17" s="42">
        <v>93680</v>
      </c>
      <c r="D17" s="31" t="s">
        <v>30</v>
      </c>
      <c r="E17" s="42" t="s">
        <v>28</v>
      </c>
      <c r="F17" s="17">
        <f>228.53+59.7</f>
        <v>288.23</v>
      </c>
      <c r="G17" s="43"/>
      <c r="H17" s="32"/>
      <c r="I17" s="34"/>
    </row>
    <row r="18" spans="1:9" x14ac:dyDescent="0.25">
      <c r="A18" s="28" t="s">
        <v>31</v>
      </c>
      <c r="B18" s="29" t="s">
        <v>36</v>
      </c>
      <c r="C18" s="42" t="s">
        <v>57</v>
      </c>
      <c r="D18" s="31" t="s">
        <v>58</v>
      </c>
      <c r="E18" s="42" t="s">
        <v>59</v>
      </c>
      <c r="F18" s="17">
        <f>98.82*0.3</f>
        <v>29.645999999999997</v>
      </c>
      <c r="G18" s="43"/>
      <c r="H18" s="32"/>
      <c r="I18" s="34"/>
    </row>
    <row r="19" spans="1:9" ht="18" x14ac:dyDescent="0.25">
      <c r="A19" s="28" t="s">
        <v>60</v>
      </c>
      <c r="B19" s="29" t="s">
        <v>19</v>
      </c>
      <c r="C19" s="42">
        <v>94263</v>
      </c>
      <c r="D19" s="31" t="s">
        <v>32</v>
      </c>
      <c r="E19" s="42" t="s">
        <v>33</v>
      </c>
      <c r="F19" s="17">
        <f>124.65*0.6</f>
        <v>74.790000000000006</v>
      </c>
      <c r="G19" s="43"/>
      <c r="H19" s="32"/>
      <c r="I19" s="34"/>
    </row>
    <row r="20" spans="1:9" x14ac:dyDescent="0.25">
      <c r="A20" s="35">
        <v>3</v>
      </c>
      <c r="B20" s="36" t="s">
        <v>19</v>
      </c>
      <c r="C20" s="37"/>
      <c r="D20" s="38" t="s">
        <v>34</v>
      </c>
      <c r="E20" s="36" t="s">
        <v>21</v>
      </c>
      <c r="F20" s="39" t="s">
        <v>21</v>
      </c>
      <c r="G20" s="39"/>
      <c r="H20" s="39"/>
      <c r="I20" s="41"/>
    </row>
    <row r="21" spans="1:9" ht="27" x14ac:dyDescent="0.25">
      <c r="A21" s="15" t="s">
        <v>35</v>
      </c>
      <c r="B21" s="44" t="s">
        <v>36</v>
      </c>
      <c r="C21" s="42" t="s">
        <v>37</v>
      </c>
      <c r="D21" s="31" t="s">
        <v>38</v>
      </c>
      <c r="E21" s="42" t="s">
        <v>28</v>
      </c>
      <c r="F21" s="17">
        <f>SUM((27.21+8.07))*0.6</f>
        <v>21.167999999999999</v>
      </c>
      <c r="G21" s="43"/>
      <c r="H21" s="32"/>
      <c r="I21" s="34"/>
    </row>
    <row r="22" spans="1:9" ht="18" x14ac:dyDescent="0.25">
      <c r="A22" s="15" t="s">
        <v>39</v>
      </c>
      <c r="B22" s="44" t="s">
        <v>19</v>
      </c>
      <c r="C22" s="42">
        <v>87878</v>
      </c>
      <c r="D22" s="31" t="s">
        <v>40</v>
      </c>
      <c r="E22" s="42" t="s">
        <v>28</v>
      </c>
      <c r="F22" s="17">
        <f>SUM(F21*2+F21*0.2)</f>
        <v>46.569600000000001</v>
      </c>
      <c r="G22" s="43"/>
      <c r="H22" s="32"/>
      <c r="I22" s="34"/>
    </row>
    <row r="23" spans="1:9" ht="27" x14ac:dyDescent="0.25">
      <c r="A23" s="15" t="s">
        <v>41</v>
      </c>
      <c r="B23" s="44" t="s">
        <v>19</v>
      </c>
      <c r="C23" s="42">
        <v>87527</v>
      </c>
      <c r="D23" s="31" t="s">
        <v>42</v>
      </c>
      <c r="E23" s="42" t="s">
        <v>28</v>
      </c>
      <c r="F23" s="17">
        <f>SUM(F21*2+F21*0.2)</f>
        <v>46.569600000000001</v>
      </c>
      <c r="G23" s="43"/>
      <c r="H23" s="32"/>
      <c r="I23" s="34"/>
    </row>
    <row r="24" spans="1:9" ht="18" x14ac:dyDescent="0.25">
      <c r="A24" s="15" t="s">
        <v>43</v>
      </c>
      <c r="B24" s="44" t="s">
        <v>36</v>
      </c>
      <c r="C24" s="42" t="s">
        <v>44</v>
      </c>
      <c r="D24" s="31" t="s">
        <v>45</v>
      </c>
      <c r="E24" s="42" t="str">
        <f>E23</f>
        <v>M2</v>
      </c>
      <c r="F24" s="17">
        <f>F23</f>
        <v>46.569600000000001</v>
      </c>
      <c r="G24" s="43"/>
      <c r="H24" s="32"/>
      <c r="I24" s="34"/>
    </row>
    <row r="25" spans="1:9" ht="18" x14ac:dyDescent="0.25">
      <c r="A25" s="15" t="s">
        <v>46</v>
      </c>
      <c r="B25" s="44" t="s">
        <v>36</v>
      </c>
      <c r="C25" s="30" t="s">
        <v>47</v>
      </c>
      <c r="D25" s="31" t="s">
        <v>48</v>
      </c>
      <c r="E25" s="30" t="s">
        <v>49</v>
      </c>
      <c r="F25" s="28">
        <v>1</v>
      </c>
      <c r="G25" s="30"/>
      <c r="H25" s="32"/>
      <c r="I25" s="34"/>
    </row>
    <row r="26" spans="1:9" x14ac:dyDescent="0.25">
      <c r="A26" s="45"/>
      <c r="B26" s="46"/>
      <c r="C26" s="45"/>
      <c r="D26" s="47"/>
      <c r="E26" s="45"/>
      <c r="F26" s="45"/>
      <c r="G26" s="45"/>
      <c r="H26" s="48"/>
      <c r="I26" s="49"/>
    </row>
    <row r="27" spans="1:9" x14ac:dyDescent="0.25">
      <c r="A27" s="68" t="s">
        <v>50</v>
      </c>
      <c r="B27" s="69"/>
      <c r="C27" s="69"/>
      <c r="D27" s="69"/>
      <c r="E27" s="69"/>
      <c r="F27" s="69"/>
      <c r="G27" s="69"/>
      <c r="H27" s="70"/>
      <c r="I27" s="19">
        <f>SUM(I12)</f>
        <v>0</v>
      </c>
    </row>
    <row r="28" spans="1:9" x14ac:dyDescent="0.25">
      <c r="A28" s="50" t="s">
        <v>51</v>
      </c>
      <c r="B28" s="50"/>
      <c r="C28" s="50" t="s">
        <v>52</v>
      </c>
      <c r="D28" s="51"/>
      <c r="E28" s="52"/>
      <c r="F28" s="50"/>
      <c r="G28" s="50"/>
      <c r="H28" s="53"/>
      <c r="I28" s="54"/>
    </row>
    <row r="29" spans="1:9" x14ac:dyDescent="0.25">
      <c r="A29" s="55"/>
      <c r="B29" s="55"/>
      <c r="C29" s="55"/>
      <c r="D29" s="56"/>
      <c r="E29" s="57"/>
      <c r="F29" s="55"/>
      <c r="G29" s="55"/>
      <c r="H29" s="58"/>
      <c r="I29" s="59"/>
    </row>
    <row r="30" spans="1:9" x14ac:dyDescent="0.25">
      <c r="A30" s="50" t="s">
        <v>53</v>
      </c>
      <c r="B30" s="50"/>
      <c r="C30" s="50"/>
      <c r="D30" s="51"/>
      <c r="E30" s="52"/>
      <c r="F30" s="50"/>
      <c r="G30" s="50"/>
      <c r="H30" s="53"/>
      <c r="I30" s="54"/>
    </row>
    <row r="31" spans="1:9" x14ac:dyDescent="0.25">
      <c r="A31" s="50" t="s">
        <v>54</v>
      </c>
      <c r="B31" s="50"/>
      <c r="C31" s="50"/>
      <c r="D31" s="51"/>
      <c r="E31" s="52"/>
      <c r="F31" s="50"/>
      <c r="G31" s="50"/>
      <c r="H31" s="53"/>
      <c r="I31" s="54"/>
    </row>
    <row r="32" spans="1:9" x14ac:dyDescent="0.25">
      <c r="A32" s="50" t="s">
        <v>55</v>
      </c>
      <c r="B32" s="50"/>
      <c r="C32" s="50"/>
      <c r="D32" s="51"/>
      <c r="E32" s="52"/>
      <c r="F32" s="50"/>
      <c r="G32" s="50"/>
      <c r="H32" s="53"/>
      <c r="I32" s="54"/>
    </row>
    <row r="33" spans="1:9" x14ac:dyDescent="0.25">
      <c r="A33" s="50"/>
      <c r="B33" s="50"/>
      <c r="C33" s="50"/>
      <c r="D33" s="51"/>
      <c r="E33" s="52"/>
      <c r="F33" s="50"/>
      <c r="G33" s="50"/>
      <c r="H33" s="53"/>
      <c r="I33" s="54"/>
    </row>
    <row r="34" spans="1:9" x14ac:dyDescent="0.25">
      <c r="A34" s="71" t="s">
        <v>61</v>
      </c>
      <c r="B34" s="71"/>
      <c r="C34" s="71"/>
      <c r="D34" s="71"/>
      <c r="E34" s="71"/>
      <c r="F34" s="71"/>
      <c r="G34" s="71"/>
      <c r="H34" s="71"/>
      <c r="I34" s="71"/>
    </row>
    <row r="35" spans="1:9" x14ac:dyDescent="0.25">
      <c r="A35" s="1"/>
      <c r="B35" s="10"/>
      <c r="C35" s="1"/>
      <c r="D35" s="2"/>
      <c r="E35" s="1"/>
      <c r="F35" s="1"/>
      <c r="G35" s="1"/>
      <c r="H35" s="1"/>
      <c r="I35" s="1"/>
    </row>
    <row r="36" spans="1:9" x14ac:dyDescent="0.25">
      <c r="A36" s="9"/>
      <c r="B36" s="8"/>
      <c r="C36" s="9"/>
      <c r="D36" s="9" t="s">
        <v>56</v>
      </c>
      <c r="E36" s="9"/>
      <c r="F36" s="72" t="s">
        <v>56</v>
      </c>
      <c r="G36" s="72"/>
      <c r="H36" s="72"/>
      <c r="I36" s="72"/>
    </row>
    <row r="37" spans="1:9" ht="21" customHeight="1" x14ac:dyDescent="0.25">
      <c r="A37" s="9"/>
      <c r="B37" s="8"/>
      <c r="C37" s="9"/>
      <c r="D37" s="9" t="s">
        <v>63</v>
      </c>
      <c r="E37" s="9"/>
      <c r="F37" s="60" t="s">
        <v>62</v>
      </c>
      <c r="G37" s="60"/>
      <c r="H37" s="60"/>
      <c r="I37" s="60"/>
    </row>
    <row r="38" spans="1:9" x14ac:dyDescent="0.25">
      <c r="A38" s="60"/>
      <c r="B38" s="61"/>
      <c r="C38" s="61"/>
      <c r="D38" s="61"/>
      <c r="E38" s="61"/>
      <c r="F38" s="61"/>
      <c r="G38" s="61"/>
      <c r="H38" s="61"/>
      <c r="I38" s="61"/>
    </row>
    <row r="39" spans="1:9" x14ac:dyDescent="0.25">
      <c r="A39" s="61"/>
      <c r="B39" s="61"/>
      <c r="C39" s="61"/>
      <c r="D39" s="61"/>
      <c r="E39" s="61"/>
      <c r="F39" s="61"/>
      <c r="G39" s="61"/>
      <c r="H39" s="61"/>
      <c r="I39" s="61"/>
    </row>
    <row r="40" spans="1:9" x14ac:dyDescent="0.25">
      <c r="A40" s="61"/>
      <c r="B40" s="61"/>
      <c r="C40" s="61"/>
      <c r="D40" s="61"/>
      <c r="E40" s="61"/>
      <c r="F40" s="61"/>
      <c r="G40" s="61"/>
      <c r="H40" s="61"/>
      <c r="I40" s="61"/>
    </row>
  </sheetData>
  <mergeCells count="16">
    <mergeCell ref="D8:D9"/>
    <mergeCell ref="E8:G9"/>
    <mergeCell ref="H8:I9"/>
    <mergeCell ref="A9:B9"/>
    <mergeCell ref="B1:I2"/>
    <mergeCell ref="B3:I4"/>
    <mergeCell ref="B6:I6"/>
    <mergeCell ref="A7:D7"/>
    <mergeCell ref="E7:I7"/>
    <mergeCell ref="A38:I40"/>
    <mergeCell ref="A11:I11"/>
    <mergeCell ref="A12:H12"/>
    <mergeCell ref="A27:H27"/>
    <mergeCell ref="A34:I34"/>
    <mergeCell ref="F36:I36"/>
    <mergeCell ref="F37:I37"/>
  </mergeCells>
  <pageMargins left="0.511811024" right="0.511811024" top="0.78740157499999996" bottom="0.78740157499999996" header="0.31496062000000002" footer="0.31496062000000002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Plan2</vt:lpstr>
      <vt:lpstr>Plan3</vt:lpstr>
      <vt:lpstr>Plan2!Area_de_impressao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 1720 LICITAÇÃO</cp:lastModifiedBy>
  <cp:lastPrinted>2021-10-08T12:34:05Z</cp:lastPrinted>
  <dcterms:created xsi:type="dcterms:W3CDTF">2021-09-23T18:49:46Z</dcterms:created>
  <dcterms:modified xsi:type="dcterms:W3CDTF">2021-10-08T13:40:43Z</dcterms:modified>
</cp:coreProperties>
</file>